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9320" windowHeight="13350"/>
  </bookViews>
  <sheets>
    <sheet name="Расчет" sheetId="1" r:id="rId1"/>
    <sheet name="Лист1" sheetId="2" r:id="rId2"/>
  </sheets>
  <definedNames>
    <definedName name="Data">#REF!</definedName>
    <definedName name="_xlnm.Print_Area" localSheetId="0">Расчет!$A$1:$G$66</definedName>
    <definedName name="эл.">#REF!</definedName>
  </definedNames>
  <calcPr calcId="125725" calcMode="manual"/>
</workbook>
</file>

<file path=xl/calcChain.xml><?xml version="1.0" encoding="utf-8"?>
<calcChain xmlns="http://schemas.openxmlformats.org/spreadsheetml/2006/main">
  <c r="D44" i="1"/>
  <c r="F44" s="1"/>
  <c r="D45"/>
  <c r="F45" s="1"/>
  <c r="D46"/>
  <c r="D47"/>
  <c r="D48"/>
  <c r="D49"/>
  <c r="D43"/>
  <c r="F17"/>
  <c r="F16"/>
  <c r="C9"/>
  <c r="F51"/>
  <c r="F53"/>
  <c r="F52"/>
  <c r="F50" s="1"/>
  <c r="F60"/>
  <c r="F57"/>
  <c r="F56"/>
  <c r="F46"/>
  <c r="F47"/>
  <c r="F48"/>
  <c r="F49"/>
  <c r="F24"/>
  <c r="F23"/>
  <c r="F22"/>
  <c r="F21"/>
  <c r="F20"/>
  <c r="F25"/>
  <c r="F26"/>
  <c r="F27"/>
  <c r="F28"/>
  <c r="F29"/>
  <c r="F30"/>
  <c r="F31"/>
  <c r="F32"/>
  <c r="F33"/>
  <c r="F34"/>
  <c r="F43"/>
  <c r="F18"/>
  <c r="F59" l="1"/>
  <c r="F19"/>
  <c r="E40"/>
  <c r="F40" s="1"/>
  <c r="F42"/>
  <c r="F55"/>
  <c r="F54" s="1"/>
  <c r="F15"/>
  <c r="F35" s="1"/>
  <c r="F58"/>
  <c r="F36" l="1"/>
  <c r="F37" s="1"/>
  <c r="F41"/>
  <c r="F39" s="1"/>
  <c r="F38" l="1"/>
  <c r="F61" s="1"/>
  <c r="F62" l="1"/>
  <c r="F63" s="1"/>
</calcChain>
</file>

<file path=xl/sharedStrings.xml><?xml version="1.0" encoding="utf-8"?>
<sst xmlns="http://schemas.openxmlformats.org/spreadsheetml/2006/main" count="167" uniqueCount="101">
  <si>
    <t>№ п/п</t>
  </si>
  <si>
    <t>Наименование</t>
  </si>
  <si>
    <t>Ед. изм.</t>
  </si>
  <si>
    <t>Кол-во</t>
  </si>
  <si>
    <t>Цена за ед-цу</t>
  </si>
  <si>
    <t>Сумма, руб.</t>
  </si>
  <si>
    <t>Примечание</t>
  </si>
  <si>
    <t>1</t>
  </si>
  <si>
    <t xml:space="preserve">ФОТ </t>
  </si>
  <si>
    <t>руб.</t>
  </si>
  <si>
    <t>1.1</t>
  </si>
  <si>
    <t>Прораб</t>
  </si>
  <si>
    <t>сут.</t>
  </si>
  <si>
    <t>1.2</t>
  </si>
  <si>
    <t>Основной персонал</t>
  </si>
  <si>
    <t>1.3</t>
  </si>
  <si>
    <t>2</t>
  </si>
  <si>
    <t>Материалы</t>
  </si>
  <si>
    <t>3</t>
  </si>
  <si>
    <t>Итого</t>
  </si>
  <si>
    <t>4</t>
  </si>
  <si>
    <t>Накладные расходы</t>
  </si>
  <si>
    <t>%</t>
  </si>
  <si>
    <t>5</t>
  </si>
  <si>
    <t>Плановые накопления</t>
  </si>
  <si>
    <t>6</t>
  </si>
  <si>
    <t>7</t>
  </si>
  <si>
    <t>Дополнительные затраты:</t>
  </si>
  <si>
    <t>7.1</t>
  </si>
  <si>
    <t>Полевое довольствие</t>
  </si>
  <si>
    <t>7.2</t>
  </si>
  <si>
    <t>Страховые взносы</t>
  </si>
  <si>
    <t>8</t>
  </si>
  <si>
    <t>тн.</t>
  </si>
  <si>
    <t>8.1</t>
  </si>
  <si>
    <t>8.2</t>
  </si>
  <si>
    <t>8.3</t>
  </si>
  <si>
    <t>8.4</t>
  </si>
  <si>
    <t>8.5</t>
  </si>
  <si>
    <t>8.6</t>
  </si>
  <si>
    <t>8.7</t>
  </si>
  <si>
    <t>9</t>
  </si>
  <si>
    <t>9.1</t>
  </si>
  <si>
    <t>Автокран КС 45717</t>
  </si>
  <si>
    <t>маш./час.</t>
  </si>
  <si>
    <t>9.2</t>
  </si>
  <si>
    <t>9.3</t>
  </si>
  <si>
    <t>10</t>
  </si>
  <si>
    <t>Мобилизация:</t>
  </si>
  <si>
    <t>10.1</t>
  </si>
  <si>
    <t>чел.</t>
  </si>
  <si>
    <t>10.2</t>
  </si>
  <si>
    <t>рейс</t>
  </si>
  <si>
    <t>10.3</t>
  </si>
  <si>
    <t xml:space="preserve">Мобилизация техники </t>
  </si>
  <si>
    <t>11</t>
  </si>
  <si>
    <t>Демобилизация:</t>
  </si>
  <si>
    <t>11.1</t>
  </si>
  <si>
    <t>11.2</t>
  </si>
  <si>
    <t xml:space="preserve">Демобилизация техники </t>
  </si>
  <si>
    <t>12</t>
  </si>
  <si>
    <t>Итого без НДС</t>
  </si>
  <si>
    <t>13</t>
  </si>
  <si>
    <t>НДС</t>
  </si>
  <si>
    <t>14</t>
  </si>
  <si>
    <t>Итого с НДС</t>
  </si>
  <si>
    <t>Расчет стоимости подготовительных работ</t>
  </si>
  <si>
    <t>Вспомогательный состав</t>
  </si>
  <si>
    <t>2.1</t>
  </si>
  <si>
    <t>Дизельное топливо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</si>
  <si>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</si>
  <si>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</si>
  <si>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</si>
  <si>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</si>
  <si>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</si>
  <si>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</si>
  <si>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</si>
  <si>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</si>
  <si>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</si>
  <si>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</si>
  <si>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</si>
  <si>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</si>
  <si>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</si>
  <si>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</si>
  <si>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__ чел.* __ сут.</t>
  </si>
  <si>
    <t>Работа спецтехники:</t>
  </si>
  <si>
    <t>__ сут.*11 час.</t>
  </si>
  <si>
    <t>(заполняет Подрядчик)</t>
  </si>
  <si>
    <t>Мобилизация работников (г._________ - Скважина)</t>
  </si>
  <si>
    <t>Доставка материалов (г.__________ - Скважина)</t>
  </si>
  <si>
    <t>Демобилизация работников (Скважина - г.__________)</t>
  </si>
  <si>
    <t>Авиация:</t>
  </si>
  <si>
    <t>л.час.</t>
  </si>
  <si>
    <t>Продолжительность работ:</t>
  </si>
  <si>
    <t>Количество персонала:</t>
  </si>
  <si>
    <t>(указать тип груза)</t>
  </si>
  <si>
    <t>Ми-8 (указать маршрут)</t>
  </si>
  <si>
    <t>Генеральный директор ООО "__________________"</t>
  </si>
  <si>
    <t>________________________</t>
  </si>
  <si>
    <t>"коммерческое предложение "Ф6.2 к</t>
  </si>
  <si>
    <t>скважина №___ Юрубчено-Тохомского  ЛУ</t>
  </si>
</sst>
</file>

<file path=xl/styles.xml><?xml version="1.0" encoding="utf-8"?>
<styleSheet xmlns="http://schemas.openxmlformats.org/spreadsheetml/2006/main">
  <numFmts count="2">
    <numFmt numFmtId="164" formatCode="&quot;$&quot;#,##0_);[Red]\(&quot;$&quot;#,##0\)"/>
    <numFmt numFmtId="165" formatCode="#,##0.00\ &quot;р.&quot;;[Red]\-#,##0.00\ &quot;р.&quot;"/>
  </numFmts>
  <fonts count="3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2"/>
      <name val="Times New Roman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3" applyNumberFormat="0" applyAlignment="0" applyProtection="0"/>
    <xf numFmtId="0" fontId="10" fillId="21" borderId="14" applyNumberFormat="0" applyAlignment="0" applyProtection="0"/>
    <xf numFmtId="38" fontId="11" fillId="0" borderId="0" applyFont="0" applyFill="0" applyBorder="0" applyAlignment="0" applyProtection="0"/>
    <xf numFmtId="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3" applyNumberFormat="0" applyAlignment="0" applyProtection="0"/>
    <xf numFmtId="0" fontId="19" fillId="0" borderId="18" applyNumberFormat="0" applyFill="0" applyAlignment="0" applyProtection="0"/>
    <xf numFmtId="0" fontId="20" fillId="22" borderId="0" applyNumberFormat="0" applyBorder="0" applyAlignment="0" applyProtection="0"/>
    <xf numFmtId="0" fontId="21" fillId="0" borderId="0"/>
    <xf numFmtId="0" fontId="6" fillId="23" borderId="19" applyNumberFormat="0" applyFont="0" applyAlignment="0" applyProtection="0"/>
    <xf numFmtId="0" fontId="22" fillId="20" borderId="20" applyNumberFormat="0" applyAlignment="0" applyProtection="0"/>
    <xf numFmtId="0" fontId="2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40" fontId="1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" fillId="0" borderId="0"/>
  </cellStyleXfs>
  <cellXfs count="55">
    <xf numFmtId="0" fontId="0" fillId="0" borderId="0" xfId="0"/>
    <xf numFmtId="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left" wrapText="1"/>
    </xf>
    <xf numFmtId="3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49" fontId="4" fillId="0" borderId="7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left" wrapText="1"/>
    </xf>
    <xf numFmtId="3" fontId="4" fillId="0" borderId="8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49" fontId="3" fillId="0" borderId="7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left" wrapText="1"/>
    </xf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 wrapText="1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 wrapText="1"/>
    </xf>
    <xf numFmtId="3" fontId="5" fillId="0" borderId="11" xfId="0" applyNumberFormat="1" applyFont="1" applyBorder="1" applyAlignment="1">
      <alignment horizontal="center"/>
    </xf>
    <xf numFmtId="3" fontId="5" fillId="0" borderId="1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3" fontId="4" fillId="24" borderId="0" xfId="0" applyNumberFormat="1" applyFont="1" applyFill="1" applyAlignment="1">
      <alignment horizontal="center"/>
    </xf>
    <xf numFmtId="3" fontId="4" fillId="25" borderId="8" xfId="0" applyNumberFormat="1" applyFont="1" applyFill="1" applyBorder="1" applyAlignment="1">
      <alignment horizontal="center"/>
    </xf>
    <xf numFmtId="3" fontId="2" fillId="25" borderId="8" xfId="0" applyNumberFormat="1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3" fontId="3" fillId="24" borderId="0" xfId="0" applyNumberFormat="1" applyFont="1" applyFill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left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</cellXfs>
  <cellStyles count="5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[0]" xfId="28"/>
    <cellStyle name="Comma_SOLVER1" xfId="29"/>
    <cellStyle name="Currency [0]" xfId="30"/>
    <cellStyle name="Currency_SOLVER1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Drilling Cost Estimate Rev0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2 2" xfId="48"/>
    <cellStyle name="Обычный 3" xfId="49"/>
    <cellStyle name="Обычный 4" xfId="50"/>
    <cellStyle name="Стиль 1" xfId="51"/>
    <cellStyle name="Тысячи_Поиск решения" xfId="52"/>
    <cellStyle name="Финансовый 2" xfId="53"/>
    <cellStyle name="Финансовый 3" xfId="54"/>
    <cellStyle name="Финансовый 3 2" xfId="55"/>
    <cellStyle name="ю_x001d_р§_x000c_зю_x0017__x000d_аюU_x0001_K_x0014_r_x0015__x0007__x0001__x0001_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view="pageBreakPreview" topLeftCell="A22" zoomScaleSheetLayoutView="100" workbookViewId="0">
      <selection activeCell="A4" sqref="A4:G4"/>
    </sheetView>
  </sheetViews>
  <sheetFormatPr defaultRowHeight="12.75"/>
  <cols>
    <col min="1" max="1" width="5.85546875" style="2" bestFit="1" customWidth="1"/>
    <col min="2" max="2" width="29.7109375" style="3" customWidth="1"/>
    <col min="3" max="3" width="9.28515625" style="1" bestFit="1" customWidth="1"/>
    <col min="4" max="4" width="10.85546875" style="1" bestFit="1" customWidth="1"/>
    <col min="5" max="5" width="13.28515625" style="1" bestFit="1" customWidth="1"/>
    <col min="6" max="6" width="13.7109375" style="1" customWidth="1"/>
    <col min="7" max="7" width="18.42578125" style="1" bestFit="1" customWidth="1"/>
    <col min="8" max="8" width="4" style="1" bestFit="1" customWidth="1"/>
    <col min="9" max="16384" width="9.140625" style="1"/>
  </cols>
  <sheetData>
    <row r="1" spans="1:7" s="49" customFormat="1">
      <c r="A1" s="41"/>
      <c r="B1" s="3"/>
    </row>
    <row r="2" spans="1:7" s="49" customFormat="1">
      <c r="A2" s="41"/>
      <c r="B2" s="3"/>
      <c r="F2" s="50" t="s">
        <v>99</v>
      </c>
      <c r="G2" s="50"/>
    </row>
    <row r="3" spans="1:7" ht="15.75">
      <c r="A3" s="53" t="s">
        <v>66</v>
      </c>
      <c r="B3" s="53"/>
      <c r="C3" s="53"/>
      <c r="D3" s="53"/>
      <c r="E3" s="53"/>
      <c r="F3" s="53"/>
      <c r="G3" s="53"/>
    </row>
    <row r="4" spans="1:7" ht="15.75">
      <c r="A4" s="53" t="s">
        <v>100</v>
      </c>
      <c r="B4" s="53"/>
      <c r="C4" s="53"/>
      <c r="D4" s="53"/>
      <c r="E4" s="53"/>
      <c r="F4" s="53"/>
      <c r="G4" s="53"/>
    </row>
    <row r="5" spans="1:7" ht="15.75">
      <c r="A5" s="33"/>
      <c r="B5" s="33"/>
      <c r="C5" s="33"/>
      <c r="D5" s="33"/>
      <c r="E5" s="33"/>
      <c r="F5" s="33"/>
      <c r="G5" s="33"/>
    </row>
    <row r="6" spans="1:7" ht="15.75">
      <c r="A6" s="33"/>
      <c r="B6" s="33"/>
      <c r="C6" s="33"/>
      <c r="D6" s="33"/>
      <c r="E6" s="33"/>
      <c r="F6" s="33"/>
      <c r="G6" s="33"/>
    </row>
    <row r="7" spans="1:7">
      <c r="A7" s="54" t="s">
        <v>93</v>
      </c>
      <c r="B7" s="54"/>
      <c r="C7" s="43"/>
      <c r="D7" s="40" t="s">
        <v>12</v>
      </c>
      <c r="E7" s="40"/>
      <c r="F7" s="40"/>
      <c r="G7" s="40"/>
    </row>
    <row r="8" spans="1:7" ht="7.5" customHeight="1">
      <c r="A8" s="54"/>
      <c r="B8" s="54"/>
      <c r="C8" s="13"/>
      <c r="D8" s="40"/>
      <c r="E8" s="40"/>
      <c r="F8" s="40"/>
      <c r="G8" s="40"/>
    </row>
    <row r="9" spans="1:7">
      <c r="A9" s="54" t="s">
        <v>94</v>
      </c>
      <c r="B9" s="54"/>
      <c r="C9" s="13">
        <f>C10+C11+C12</f>
        <v>0</v>
      </c>
      <c r="D9" s="40" t="s">
        <v>50</v>
      </c>
      <c r="E9" s="40"/>
      <c r="F9" s="40"/>
      <c r="G9" s="40"/>
    </row>
    <row r="10" spans="1:7" s="18" customFormat="1">
      <c r="A10" s="51" t="s">
        <v>11</v>
      </c>
      <c r="B10" s="51"/>
      <c r="C10" s="34"/>
      <c r="D10" s="42" t="s">
        <v>50</v>
      </c>
      <c r="E10" s="42"/>
      <c r="F10" s="42"/>
      <c r="G10" s="42"/>
    </row>
    <row r="11" spans="1:7" s="18" customFormat="1">
      <c r="A11" s="51" t="s">
        <v>14</v>
      </c>
      <c r="B11" s="51"/>
      <c r="C11" s="34"/>
      <c r="D11" s="42" t="s">
        <v>50</v>
      </c>
      <c r="E11" s="42"/>
      <c r="F11" s="42"/>
      <c r="G11" s="42"/>
    </row>
    <row r="12" spans="1:7" s="18" customFormat="1">
      <c r="A12" s="51" t="s">
        <v>67</v>
      </c>
      <c r="B12" s="51"/>
      <c r="C12" s="34"/>
      <c r="D12" s="42" t="s">
        <v>50</v>
      </c>
      <c r="E12" s="42"/>
      <c r="F12" s="42"/>
      <c r="G12" s="42"/>
    </row>
    <row r="13" spans="1:7" ht="13.5" thickBot="1"/>
    <row r="14" spans="1:7" s="8" customFormat="1" ht="18" customHeight="1" thickTop="1" thickBot="1">
      <c r="A14" s="4" t="s">
        <v>0</v>
      </c>
      <c r="B14" s="5" t="s">
        <v>1</v>
      </c>
      <c r="C14" s="6" t="s">
        <v>2</v>
      </c>
      <c r="D14" s="6" t="s">
        <v>3</v>
      </c>
      <c r="E14" s="6" t="s">
        <v>4</v>
      </c>
      <c r="F14" s="6" t="s">
        <v>5</v>
      </c>
      <c r="G14" s="7" t="s">
        <v>6</v>
      </c>
    </row>
    <row r="15" spans="1:7" s="13" customFormat="1" ht="13.5" thickTop="1">
      <c r="A15" s="9" t="s">
        <v>7</v>
      </c>
      <c r="B15" s="10" t="s">
        <v>8</v>
      </c>
      <c r="C15" s="11" t="s">
        <v>9</v>
      </c>
      <c r="D15" s="11"/>
      <c r="E15" s="11"/>
      <c r="F15" s="11">
        <f>SUM(F16:F18)</f>
        <v>0</v>
      </c>
      <c r="G15" s="12"/>
    </row>
    <row r="16" spans="1:7" s="18" customFormat="1">
      <c r="A16" s="14" t="s">
        <v>10</v>
      </c>
      <c r="B16" s="15" t="s">
        <v>11</v>
      </c>
      <c r="C16" s="16" t="s">
        <v>12</v>
      </c>
      <c r="D16" s="35"/>
      <c r="E16" s="35"/>
      <c r="F16" s="16">
        <f>ROUND(D16*E16,0)</f>
        <v>0</v>
      </c>
      <c r="G16" s="17" t="s">
        <v>84</v>
      </c>
    </row>
    <row r="17" spans="1:7" s="18" customFormat="1">
      <c r="A17" s="14" t="s">
        <v>13</v>
      </c>
      <c r="B17" s="15" t="s">
        <v>14</v>
      </c>
      <c r="C17" s="16" t="s">
        <v>12</v>
      </c>
      <c r="D17" s="35"/>
      <c r="E17" s="35"/>
      <c r="F17" s="16">
        <f>ROUND(D17*E17,0)</f>
        <v>0</v>
      </c>
      <c r="G17" s="17" t="s">
        <v>84</v>
      </c>
    </row>
    <row r="18" spans="1:7" s="18" customFormat="1">
      <c r="A18" s="14" t="s">
        <v>15</v>
      </c>
      <c r="B18" s="15" t="s">
        <v>67</v>
      </c>
      <c r="C18" s="16" t="s">
        <v>12</v>
      </c>
      <c r="D18" s="35"/>
      <c r="E18" s="35"/>
      <c r="F18" s="16">
        <f>ROUND(D18*E18,0)</f>
        <v>0</v>
      </c>
      <c r="G18" s="17" t="s">
        <v>84</v>
      </c>
    </row>
    <row r="19" spans="1:7" s="13" customFormat="1">
      <c r="A19" s="19" t="s">
        <v>16</v>
      </c>
      <c r="B19" s="20" t="s">
        <v>17</v>
      </c>
      <c r="C19" s="21" t="s">
        <v>9</v>
      </c>
      <c r="D19" s="21"/>
      <c r="E19" s="21"/>
      <c r="F19" s="21">
        <f>SUM(F20:F34)</f>
        <v>0</v>
      </c>
      <c r="G19" s="22"/>
    </row>
    <row r="20" spans="1:7" s="18" customFormat="1">
      <c r="A20" s="14" t="s">
        <v>68</v>
      </c>
      <c r="B20" s="15" t="s">
        <v>69</v>
      </c>
      <c r="C20" s="35" t="s">
        <v>33</v>
      </c>
      <c r="D20" s="35"/>
      <c r="E20" s="35"/>
      <c r="F20" s="16">
        <f>ROUND(D20*E20,0)</f>
        <v>0</v>
      </c>
      <c r="G20" s="17"/>
    </row>
    <row r="21" spans="1:7" s="18" customFormat="1">
      <c r="A21" s="14" t="s">
        <v>70</v>
      </c>
      <c r="B21" s="15" t="s">
        <v>87</v>
      </c>
      <c r="C21" s="35"/>
      <c r="D21" s="35"/>
      <c r="E21" s="35"/>
      <c r="F21" s="16">
        <f>ROUND(D21*E21,0)</f>
        <v>0</v>
      </c>
      <c r="G21" s="17"/>
    </row>
    <row r="22" spans="1:7" s="18" customFormat="1">
      <c r="A22" s="14" t="s">
        <v>71</v>
      </c>
      <c r="B22" s="15" t="s">
        <v>87</v>
      </c>
      <c r="C22" s="35"/>
      <c r="D22" s="35"/>
      <c r="E22" s="35"/>
      <c r="F22" s="16">
        <f>ROUND(D22*E22,0)</f>
        <v>0</v>
      </c>
      <c r="G22" s="17"/>
    </row>
    <row r="23" spans="1:7" s="18" customFormat="1">
      <c r="A23" s="14" t="s">
        <v>72</v>
      </c>
      <c r="B23" s="15" t="s">
        <v>87</v>
      </c>
      <c r="C23" s="35"/>
      <c r="D23" s="35"/>
      <c r="E23" s="35"/>
      <c r="F23" s="16">
        <f>ROUND(D23*E23,0)</f>
        <v>0</v>
      </c>
      <c r="G23" s="17"/>
    </row>
    <row r="24" spans="1:7" s="18" customFormat="1">
      <c r="A24" s="14" t="s">
        <v>73</v>
      </c>
      <c r="B24" s="15" t="s">
        <v>87</v>
      </c>
      <c r="C24" s="35"/>
      <c r="D24" s="35"/>
      <c r="E24" s="35"/>
      <c r="F24" s="16">
        <f>ROUND(D24*E24,0)</f>
        <v>0</v>
      </c>
      <c r="G24" s="17"/>
    </row>
    <row r="25" spans="1:7" s="18" customFormat="1">
      <c r="A25" s="14" t="s">
        <v>74</v>
      </c>
      <c r="B25" s="15" t="s">
        <v>87</v>
      </c>
      <c r="C25" s="35"/>
      <c r="D25" s="35"/>
      <c r="E25" s="35"/>
      <c r="F25" s="16">
        <f t="shared" ref="F25:F34" si="0">ROUND(D25*E25,0)</f>
        <v>0</v>
      </c>
      <c r="G25" s="17"/>
    </row>
    <row r="26" spans="1:7" s="18" customFormat="1">
      <c r="A26" s="14" t="s">
        <v>75</v>
      </c>
      <c r="B26" s="15" t="s">
        <v>87</v>
      </c>
      <c r="C26" s="35"/>
      <c r="D26" s="35"/>
      <c r="E26" s="35"/>
      <c r="F26" s="16">
        <f t="shared" si="0"/>
        <v>0</v>
      </c>
      <c r="G26" s="17"/>
    </row>
    <row r="27" spans="1:7" s="18" customFormat="1">
      <c r="A27" s="14" t="s">
        <v>76</v>
      </c>
      <c r="B27" s="15" t="s">
        <v>87</v>
      </c>
      <c r="C27" s="35"/>
      <c r="D27" s="35"/>
      <c r="E27" s="35"/>
      <c r="F27" s="16">
        <f t="shared" si="0"/>
        <v>0</v>
      </c>
      <c r="G27" s="17"/>
    </row>
    <row r="28" spans="1:7" s="18" customFormat="1">
      <c r="A28" s="14" t="s">
        <v>77</v>
      </c>
      <c r="B28" s="15" t="s">
        <v>87</v>
      </c>
      <c r="C28" s="35"/>
      <c r="D28" s="35"/>
      <c r="E28" s="35"/>
      <c r="F28" s="16">
        <f t="shared" si="0"/>
        <v>0</v>
      </c>
      <c r="G28" s="17"/>
    </row>
    <row r="29" spans="1:7" s="18" customFormat="1">
      <c r="A29" s="14" t="s">
        <v>78</v>
      </c>
      <c r="B29" s="15" t="s">
        <v>87</v>
      </c>
      <c r="C29" s="35"/>
      <c r="D29" s="35"/>
      <c r="E29" s="35"/>
      <c r="F29" s="16">
        <f t="shared" si="0"/>
        <v>0</v>
      </c>
      <c r="G29" s="17"/>
    </row>
    <row r="30" spans="1:7" s="18" customFormat="1">
      <c r="A30" s="14" t="s">
        <v>79</v>
      </c>
      <c r="B30" s="15" t="s">
        <v>87</v>
      </c>
      <c r="C30" s="35"/>
      <c r="D30" s="35"/>
      <c r="E30" s="35"/>
      <c r="F30" s="16">
        <f t="shared" si="0"/>
        <v>0</v>
      </c>
      <c r="G30" s="17"/>
    </row>
    <row r="31" spans="1:7" s="18" customFormat="1">
      <c r="A31" s="14" t="s">
        <v>80</v>
      </c>
      <c r="B31" s="15" t="s">
        <v>87</v>
      </c>
      <c r="C31" s="35"/>
      <c r="D31" s="35"/>
      <c r="E31" s="35"/>
      <c r="F31" s="16">
        <f t="shared" si="0"/>
        <v>0</v>
      </c>
      <c r="G31" s="17"/>
    </row>
    <row r="32" spans="1:7" s="18" customFormat="1">
      <c r="A32" s="14" t="s">
        <v>81</v>
      </c>
      <c r="B32" s="15" t="s">
        <v>87</v>
      </c>
      <c r="C32" s="35"/>
      <c r="D32" s="35"/>
      <c r="E32" s="35"/>
      <c r="F32" s="16">
        <f t="shared" si="0"/>
        <v>0</v>
      </c>
      <c r="G32" s="17"/>
    </row>
    <row r="33" spans="1:7" s="18" customFormat="1">
      <c r="A33" s="14" t="s">
        <v>82</v>
      </c>
      <c r="B33" s="15" t="s">
        <v>87</v>
      </c>
      <c r="C33" s="35"/>
      <c r="D33" s="35"/>
      <c r="E33" s="35"/>
      <c r="F33" s="16">
        <f t="shared" si="0"/>
        <v>0</v>
      </c>
      <c r="G33" s="17"/>
    </row>
    <row r="34" spans="1:7">
      <c r="A34" s="14" t="s">
        <v>83</v>
      </c>
      <c r="B34" s="15" t="s">
        <v>87</v>
      </c>
      <c r="C34" s="36"/>
      <c r="D34" s="36"/>
      <c r="E34" s="36"/>
      <c r="F34" s="16">
        <f t="shared" si="0"/>
        <v>0</v>
      </c>
      <c r="G34" s="27"/>
    </row>
    <row r="35" spans="1:7" s="13" customFormat="1">
      <c r="A35" s="19" t="s">
        <v>18</v>
      </c>
      <c r="B35" s="23" t="s">
        <v>19</v>
      </c>
      <c r="C35" s="21" t="s">
        <v>9</v>
      </c>
      <c r="D35" s="21"/>
      <c r="E35" s="21"/>
      <c r="F35" s="21">
        <f>F15+F19</f>
        <v>0</v>
      </c>
      <c r="G35" s="22"/>
    </row>
    <row r="36" spans="1:7">
      <c r="A36" s="24" t="s">
        <v>20</v>
      </c>
      <c r="B36" s="25" t="s">
        <v>21</v>
      </c>
      <c r="C36" s="26" t="s">
        <v>22</v>
      </c>
      <c r="D36" s="36"/>
      <c r="E36" s="26"/>
      <c r="F36" s="26">
        <f>ROUND(F35*D36%,0)</f>
        <v>0</v>
      </c>
      <c r="G36" s="27"/>
    </row>
    <row r="37" spans="1:7">
      <c r="A37" s="24" t="s">
        <v>23</v>
      </c>
      <c r="B37" s="25" t="s">
        <v>24</v>
      </c>
      <c r="C37" s="26" t="s">
        <v>22</v>
      </c>
      <c r="D37" s="36"/>
      <c r="E37" s="26"/>
      <c r="F37" s="26">
        <f>ROUND((F35+F36)*D37%,0)</f>
        <v>0</v>
      </c>
      <c r="G37" s="27"/>
    </row>
    <row r="38" spans="1:7" s="13" customFormat="1">
      <c r="A38" s="19" t="s">
        <v>25</v>
      </c>
      <c r="B38" s="23" t="s">
        <v>19</v>
      </c>
      <c r="C38" s="21" t="s">
        <v>9</v>
      </c>
      <c r="D38" s="21"/>
      <c r="E38" s="21"/>
      <c r="F38" s="21">
        <f>SUM(F35:F37)</f>
        <v>0</v>
      </c>
      <c r="G38" s="22"/>
    </row>
    <row r="39" spans="1:7" s="13" customFormat="1">
      <c r="A39" s="19" t="s">
        <v>26</v>
      </c>
      <c r="B39" s="20" t="s">
        <v>27</v>
      </c>
      <c r="C39" s="21" t="s">
        <v>9</v>
      </c>
      <c r="D39" s="21"/>
      <c r="E39" s="21"/>
      <c r="F39" s="21">
        <f>F40+F41</f>
        <v>0</v>
      </c>
      <c r="G39" s="22"/>
    </row>
    <row r="40" spans="1:7" s="18" customFormat="1">
      <c r="A40" s="14" t="s">
        <v>28</v>
      </c>
      <c r="B40" s="15" t="s">
        <v>29</v>
      </c>
      <c r="C40" s="16" t="s">
        <v>12</v>
      </c>
      <c r="D40" s="35"/>
      <c r="E40" s="16">
        <f>C7*C9</f>
        <v>0</v>
      </c>
      <c r="F40" s="16">
        <f>ROUND(D40*E40,0)</f>
        <v>0</v>
      </c>
      <c r="G40" s="17" t="s">
        <v>84</v>
      </c>
    </row>
    <row r="41" spans="1:7" s="18" customFormat="1">
      <c r="A41" s="14" t="s">
        <v>30</v>
      </c>
      <c r="B41" s="15" t="s">
        <v>31</v>
      </c>
      <c r="C41" s="16" t="s">
        <v>22</v>
      </c>
      <c r="D41" s="16">
        <v>31</v>
      </c>
      <c r="E41" s="16"/>
      <c r="F41" s="16">
        <f>ROUND(F15*D41%,0)</f>
        <v>0</v>
      </c>
      <c r="G41" s="17"/>
    </row>
    <row r="42" spans="1:7" s="13" customFormat="1">
      <c r="A42" s="19" t="s">
        <v>32</v>
      </c>
      <c r="B42" s="20" t="s">
        <v>85</v>
      </c>
      <c r="C42" s="21" t="s">
        <v>9</v>
      </c>
      <c r="D42" s="21"/>
      <c r="E42" s="21"/>
      <c r="F42" s="21">
        <f>SUM(F43:F49)</f>
        <v>0</v>
      </c>
      <c r="G42" s="22"/>
    </row>
    <row r="43" spans="1:7" s="18" customFormat="1">
      <c r="A43" s="14" t="s">
        <v>34</v>
      </c>
      <c r="B43" s="15" t="s">
        <v>43</v>
      </c>
      <c r="C43" s="16" t="s">
        <v>44</v>
      </c>
      <c r="D43" s="16">
        <f>11*$C$7</f>
        <v>0</v>
      </c>
      <c r="E43" s="35"/>
      <c r="F43" s="16">
        <f t="shared" ref="F43:F49" si="1">ROUND(D43*E43,0)</f>
        <v>0</v>
      </c>
      <c r="G43" s="17" t="s">
        <v>86</v>
      </c>
    </row>
    <row r="44" spans="1:7" s="18" customFormat="1">
      <c r="A44" s="14" t="s">
        <v>35</v>
      </c>
      <c r="B44" s="15" t="s">
        <v>87</v>
      </c>
      <c r="C44" s="16" t="s">
        <v>44</v>
      </c>
      <c r="D44" s="16">
        <f t="shared" ref="D44:D49" si="2">11*$C$7</f>
        <v>0</v>
      </c>
      <c r="E44" s="35"/>
      <c r="F44" s="16">
        <f t="shared" si="1"/>
        <v>0</v>
      </c>
      <c r="G44" s="17" t="s">
        <v>86</v>
      </c>
    </row>
    <row r="45" spans="1:7" s="18" customFormat="1">
      <c r="A45" s="14" t="s">
        <v>36</v>
      </c>
      <c r="B45" s="15" t="s">
        <v>87</v>
      </c>
      <c r="C45" s="16" t="s">
        <v>44</v>
      </c>
      <c r="D45" s="16">
        <f t="shared" si="2"/>
        <v>0</v>
      </c>
      <c r="E45" s="35"/>
      <c r="F45" s="16">
        <f t="shared" si="1"/>
        <v>0</v>
      </c>
      <c r="G45" s="17" t="s">
        <v>86</v>
      </c>
    </row>
    <row r="46" spans="1:7" s="18" customFormat="1">
      <c r="A46" s="14" t="s">
        <v>37</v>
      </c>
      <c r="B46" s="15" t="s">
        <v>87</v>
      </c>
      <c r="C46" s="16" t="s">
        <v>44</v>
      </c>
      <c r="D46" s="16">
        <f t="shared" si="2"/>
        <v>0</v>
      </c>
      <c r="E46" s="35"/>
      <c r="F46" s="16">
        <f t="shared" si="1"/>
        <v>0</v>
      </c>
      <c r="G46" s="17" t="s">
        <v>86</v>
      </c>
    </row>
    <row r="47" spans="1:7" s="18" customFormat="1">
      <c r="A47" s="14" t="s">
        <v>38</v>
      </c>
      <c r="B47" s="15" t="s">
        <v>87</v>
      </c>
      <c r="C47" s="16" t="s">
        <v>44</v>
      </c>
      <c r="D47" s="16">
        <f t="shared" si="2"/>
        <v>0</v>
      </c>
      <c r="E47" s="35"/>
      <c r="F47" s="16">
        <f t="shared" si="1"/>
        <v>0</v>
      </c>
      <c r="G47" s="17" t="s">
        <v>86</v>
      </c>
    </row>
    <row r="48" spans="1:7" s="18" customFormat="1">
      <c r="A48" s="14" t="s">
        <v>39</v>
      </c>
      <c r="B48" s="15" t="s">
        <v>87</v>
      </c>
      <c r="C48" s="16" t="s">
        <v>44</v>
      </c>
      <c r="D48" s="16">
        <f t="shared" si="2"/>
        <v>0</v>
      </c>
      <c r="E48" s="35"/>
      <c r="F48" s="16">
        <f t="shared" si="1"/>
        <v>0</v>
      </c>
      <c r="G48" s="17" t="s">
        <v>86</v>
      </c>
    </row>
    <row r="49" spans="1:7" s="18" customFormat="1">
      <c r="A49" s="14" t="s">
        <v>40</v>
      </c>
      <c r="B49" s="15" t="s">
        <v>87</v>
      </c>
      <c r="C49" s="16" t="s">
        <v>44</v>
      </c>
      <c r="D49" s="16">
        <f t="shared" si="2"/>
        <v>0</v>
      </c>
      <c r="E49" s="35"/>
      <c r="F49" s="16">
        <f t="shared" si="1"/>
        <v>0</v>
      </c>
      <c r="G49" s="17" t="s">
        <v>86</v>
      </c>
    </row>
    <row r="50" spans="1:7" s="48" customFormat="1">
      <c r="A50" s="44" t="s">
        <v>41</v>
      </c>
      <c r="B50" s="45" t="s">
        <v>91</v>
      </c>
      <c r="C50" s="46" t="s">
        <v>9</v>
      </c>
      <c r="D50" s="46"/>
      <c r="E50" s="46"/>
      <c r="F50" s="46">
        <f>SUM(F51:F53)</f>
        <v>0</v>
      </c>
      <c r="G50" s="47"/>
    </row>
    <row r="51" spans="1:7" s="18" customFormat="1">
      <c r="A51" s="14" t="s">
        <v>42</v>
      </c>
      <c r="B51" s="15" t="s">
        <v>96</v>
      </c>
      <c r="C51" s="16" t="s">
        <v>92</v>
      </c>
      <c r="D51" s="35"/>
      <c r="E51" s="35"/>
      <c r="F51" s="16">
        <f>ROUND(D51*E51,0)</f>
        <v>0</v>
      </c>
      <c r="G51" s="17" t="s">
        <v>95</v>
      </c>
    </row>
    <row r="52" spans="1:7" s="18" customFormat="1">
      <c r="A52" s="14" t="s">
        <v>45</v>
      </c>
      <c r="B52" s="15"/>
      <c r="C52" s="16" t="s">
        <v>92</v>
      </c>
      <c r="D52" s="35"/>
      <c r="E52" s="35"/>
      <c r="F52" s="16">
        <f t="shared" ref="F52:F53" si="3">ROUND(D52*E52,0)</f>
        <v>0</v>
      </c>
      <c r="G52" s="17" t="s">
        <v>95</v>
      </c>
    </row>
    <row r="53" spans="1:7" s="18" customFormat="1">
      <c r="A53" s="14" t="s">
        <v>46</v>
      </c>
      <c r="B53" s="15"/>
      <c r="C53" s="16" t="s">
        <v>92</v>
      </c>
      <c r="D53" s="35"/>
      <c r="E53" s="35"/>
      <c r="F53" s="16">
        <f t="shared" si="3"/>
        <v>0</v>
      </c>
      <c r="G53" s="17" t="s">
        <v>95</v>
      </c>
    </row>
    <row r="54" spans="1:7" s="13" customFormat="1">
      <c r="A54" s="19" t="s">
        <v>47</v>
      </c>
      <c r="B54" s="20" t="s">
        <v>48</v>
      </c>
      <c r="C54" s="21" t="s">
        <v>9</v>
      </c>
      <c r="D54" s="21"/>
      <c r="E54" s="21"/>
      <c r="F54" s="21">
        <f>SUM(F55:F57)</f>
        <v>0</v>
      </c>
      <c r="G54" s="22"/>
    </row>
    <row r="55" spans="1:7" s="18" customFormat="1" ht="25.5">
      <c r="A55" s="14" t="s">
        <v>49</v>
      </c>
      <c r="B55" s="15" t="s">
        <v>88</v>
      </c>
      <c r="C55" s="16" t="s">
        <v>50</v>
      </c>
      <c r="D55" s="35"/>
      <c r="E55" s="35"/>
      <c r="F55" s="16">
        <f>ROUND(D55*E55,0)</f>
        <v>0</v>
      </c>
      <c r="G55" s="17"/>
    </row>
    <row r="56" spans="1:7" s="18" customFormat="1" ht="25.5">
      <c r="A56" s="14" t="s">
        <v>51</v>
      </c>
      <c r="B56" s="15" t="s">
        <v>89</v>
      </c>
      <c r="C56" s="16" t="s">
        <v>52</v>
      </c>
      <c r="D56" s="35"/>
      <c r="E56" s="35"/>
      <c r="F56" s="16">
        <f>ROUND(D56*E56,0)</f>
        <v>0</v>
      </c>
      <c r="G56" s="17"/>
    </row>
    <row r="57" spans="1:7" s="18" customFormat="1">
      <c r="A57" s="14" t="s">
        <v>53</v>
      </c>
      <c r="B57" s="15" t="s">
        <v>54</v>
      </c>
      <c r="C57" s="16" t="s">
        <v>52</v>
      </c>
      <c r="D57" s="35"/>
      <c r="E57" s="35"/>
      <c r="F57" s="16">
        <f>ROUND(D57*E57,0)</f>
        <v>0</v>
      </c>
      <c r="G57" s="17"/>
    </row>
    <row r="58" spans="1:7" s="13" customFormat="1">
      <c r="A58" s="19" t="s">
        <v>55</v>
      </c>
      <c r="B58" s="20" t="s">
        <v>56</v>
      </c>
      <c r="C58" s="21" t="s">
        <v>9</v>
      </c>
      <c r="D58" s="21"/>
      <c r="E58" s="21"/>
      <c r="F58" s="21">
        <f>SUM(F59:F60)</f>
        <v>0</v>
      </c>
      <c r="G58" s="22"/>
    </row>
    <row r="59" spans="1:7" s="18" customFormat="1" ht="25.5">
      <c r="A59" s="14" t="s">
        <v>57</v>
      </c>
      <c r="B59" s="15" t="s">
        <v>90</v>
      </c>
      <c r="C59" s="16" t="s">
        <v>50</v>
      </c>
      <c r="D59" s="35"/>
      <c r="E59" s="35"/>
      <c r="F59" s="16">
        <f>ROUND(D59*E59,0)</f>
        <v>0</v>
      </c>
      <c r="G59" s="17"/>
    </row>
    <row r="60" spans="1:7" s="18" customFormat="1">
      <c r="A60" s="14" t="s">
        <v>58</v>
      </c>
      <c r="B60" s="15" t="s">
        <v>59</v>
      </c>
      <c r="C60" s="16" t="s">
        <v>52</v>
      </c>
      <c r="D60" s="35"/>
      <c r="E60" s="35"/>
      <c r="F60" s="16">
        <f>ROUND(D60*E60,0)</f>
        <v>0</v>
      </c>
      <c r="G60" s="17"/>
    </row>
    <row r="61" spans="1:7" s="13" customFormat="1">
      <c r="A61" s="19" t="s">
        <v>60</v>
      </c>
      <c r="B61" s="23" t="s">
        <v>61</v>
      </c>
      <c r="C61" s="21" t="s">
        <v>9</v>
      </c>
      <c r="D61" s="21"/>
      <c r="E61" s="21"/>
      <c r="F61" s="39">
        <f>F38+F39+F42+F50+F54+F58</f>
        <v>0</v>
      </c>
      <c r="G61" s="22"/>
    </row>
    <row r="62" spans="1:7">
      <c r="A62" s="24" t="s">
        <v>62</v>
      </c>
      <c r="B62" s="25" t="s">
        <v>63</v>
      </c>
      <c r="C62" s="26" t="s">
        <v>22</v>
      </c>
      <c r="D62" s="26">
        <v>18</v>
      </c>
      <c r="E62" s="26"/>
      <c r="F62" s="37">
        <f>ROUND(F61*D62%,2)</f>
        <v>0</v>
      </c>
      <c r="G62" s="27"/>
    </row>
    <row r="63" spans="1:7" s="28" customFormat="1" ht="15" thickBot="1">
      <c r="A63" s="29" t="s">
        <v>64</v>
      </c>
      <c r="B63" s="30" t="s">
        <v>65</v>
      </c>
      <c r="C63" s="31" t="s">
        <v>9</v>
      </c>
      <c r="D63" s="31"/>
      <c r="E63" s="31"/>
      <c r="F63" s="38">
        <f>SUM(F61:F62)</f>
        <v>0</v>
      </c>
      <c r="G63" s="32"/>
    </row>
    <row r="64" spans="1:7" ht="13.5" thickTop="1"/>
    <row r="66" spans="1:7">
      <c r="A66" s="52" t="s">
        <v>97</v>
      </c>
      <c r="B66" s="52"/>
      <c r="C66" s="52"/>
      <c r="D66" s="52"/>
      <c r="E66" s="50" t="s">
        <v>98</v>
      </c>
      <c r="F66" s="50"/>
      <c r="G66" s="50"/>
    </row>
  </sheetData>
  <mergeCells count="11">
    <mergeCell ref="F2:G2"/>
    <mergeCell ref="A12:B12"/>
    <mergeCell ref="A66:D66"/>
    <mergeCell ref="E66:G66"/>
    <mergeCell ref="A3:G3"/>
    <mergeCell ref="A4:G4"/>
    <mergeCell ref="A7:B7"/>
    <mergeCell ref="A8:B8"/>
    <mergeCell ref="A9:B9"/>
    <mergeCell ref="A11:B11"/>
    <mergeCell ref="A10:B10"/>
  </mergeCells>
  <pageMargins left="0.39370078740157483" right="0.19685039370078741" top="0.19685039370078741" bottom="0.19685039370078741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Лист1</vt:lpstr>
      <vt:lpstr>Расчет!Область_печати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Карцев Игорь Юрьевич</dc:creator>
  <cp:lastModifiedBy>Ershov_dn</cp:lastModifiedBy>
  <cp:lastPrinted>2016-09-22T08:13:01Z</cp:lastPrinted>
  <dcterms:created xsi:type="dcterms:W3CDTF">2016-09-22T07:24:44Z</dcterms:created>
  <dcterms:modified xsi:type="dcterms:W3CDTF">2017-09-30T07:13:46Z</dcterms:modified>
</cp:coreProperties>
</file>